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720" windowHeight="124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Q16" i="1"/>
  <c r="R16"/>
  <c r="I16"/>
  <c r="J16"/>
  <c r="K16"/>
  <c r="L16"/>
  <c r="M16"/>
  <c r="N16"/>
  <c r="O16"/>
  <c r="P16"/>
  <c r="F16"/>
  <c r="H16"/>
  <c r="D16"/>
  <c r="E16"/>
  <c r="C16"/>
</calcChain>
</file>

<file path=xl/sharedStrings.xml><?xml version="1.0" encoding="utf-8"?>
<sst xmlns="http://schemas.openxmlformats.org/spreadsheetml/2006/main" count="77" uniqueCount="52">
  <si>
    <t>№ п/п</t>
  </si>
  <si>
    <t>Расселяемая площадь</t>
  </si>
  <si>
    <t>кв. м</t>
  </si>
  <si>
    <t>Строительство МКД</t>
  </si>
  <si>
    <t>руб.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</si>
  <si>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</si>
  <si>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</si>
  <si>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</si>
  <si>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Дополнительные источники финансирования</t>
  </si>
  <si>
    <t>Нормативная стоимость 1 кв.м</t>
  </si>
  <si>
    <t>3/4 от нормативной стоимости</t>
  </si>
  <si>
    <t xml:space="preserve">
</t>
  </si>
  <si>
    <t xml:space="preserve">
</t>
  </si>
  <si>
    <t xml:space="preserve">
</t>
  </si>
  <si>
    <t>Итого по Республике Дагестан</t>
  </si>
  <si>
    <t>Итого по Кумторкалинскому району</t>
  </si>
  <si>
    <t>Итого по Унцукульскому району</t>
  </si>
  <si>
    <t>ПРИЛОЖЕНИЕ № 2</t>
  </si>
  <si>
    <t>Итого по городу Дагестанские Огни</t>
  </si>
  <si>
    <t>Итого по городу Избербашу</t>
  </si>
  <si>
    <t>Итого по городу Каспийску</t>
  </si>
  <si>
    <t>Итого по городу Кизляру</t>
  </si>
  <si>
    <t>г. Дагестанские Огни, ул. Козленко, д.11</t>
  </si>
  <si>
    <t>г. Дагестанские Огни, ул. Ленина, д.10</t>
  </si>
  <si>
    <t>г. Дагестанские Огни, 
ул. Революции, д.1</t>
  </si>
  <si>
    <t>г. Избербаш, ул. Буйнакского, д.95</t>
  </si>
  <si>
    <t>г. Избербаш, ул. Г.Азизова, д.6</t>
  </si>
  <si>
    <t>г. Избербаш, ул. Нефтяников, д.5</t>
  </si>
  <si>
    <t>пгт Комсомольский, ул. Кирова, д.10</t>
  </si>
  <si>
    <t>пгт Комсомольский, ул. Кирова, д.5</t>
  </si>
  <si>
    <t>пгт Комсомольский, ул. Кирова, д.6</t>
  </si>
  <si>
    <t>пгт Комсомольский, ул. Кирова, д.8</t>
  </si>
  <si>
    <t>с. Аджидада, ул. Шоссейная, д.1</t>
  </si>
  <si>
    <t>с. Шамхал-Янгиюрт, 
ул. Центральная д.1</t>
  </si>
  <si>
    <t>с. Шамхал-Янгиюрт, 
ул. Центральная д.6</t>
  </si>
  <si>
    <t>с. Гимры, д.1</t>
  </si>
  <si>
    <t>с. Гимры, д.2</t>
  </si>
  <si>
    <t>с. Гимры, д.3</t>
  </si>
  <si>
    <t>с. Гимры, д.6</t>
  </si>
  <si>
    <t>с. Гимры, д.7</t>
  </si>
  <si>
    <t>г. Дагестанские Огни, 
ул. Революции, д.5</t>
  </si>
  <si>
    <t>г. Каспийск, ул. Мира, д.3</t>
  </si>
  <si>
    <t>Адрес многоквартирного дома (МКД)</t>
  </si>
  <si>
    <t>всего</t>
  </si>
  <si>
    <t>частная собственность в т.ч.</t>
  </si>
  <si>
    <t>площадь</t>
  </si>
  <si>
    <t>стоимость</t>
  </si>
  <si>
    <t>удельная стоимость 1 кв.м</t>
  </si>
  <si>
    <t>прил(2ав)25-03-13 ом</t>
  </si>
  <si>
    <t xml:space="preserve">                                                                             Реестр аварийных многоквартирных домов по способам переселения</t>
  </si>
  <si>
    <t>к республиканской адресной программе «Переселение граждан из аварийного жилищного фонда в Республике Дагестан                                                                                                      в 2011 - 2012 годах»</t>
  </si>
  <si>
    <t>Стоимость, всего</t>
  </si>
</sst>
</file>

<file path=xl/styles.xml><?xml version="1.0" encoding="utf-8"?>
<styleSheet xmlns="http://schemas.openxmlformats.org/spreadsheetml/2006/main">
  <numFmts count="1">
    <numFmt numFmtId="164" formatCode="###\ ###\ ###\ ##0.00"/>
  </numFmts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164" fontId="0" fillId="0" borderId="2" xfId="0" applyNumberFormat="1" applyBorder="1"/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tabSelected="1" view="pageLayout" topLeftCell="A6" zoomScale="80" zoomScaleNormal="75" zoomScalePageLayoutView="80" workbookViewId="0">
      <selection activeCell="R11" sqref="R11:R14"/>
    </sheetView>
  </sheetViews>
  <sheetFormatPr defaultRowHeight="15"/>
  <cols>
    <col min="1" max="1" width="8.7109375" customWidth="1"/>
    <col min="2" max="2" width="32.7109375" customWidth="1"/>
    <col min="3" max="5" width="11.7109375" customWidth="1"/>
    <col min="6" max="6" width="15.7109375" customWidth="1"/>
    <col min="7" max="7" width="11.7109375" customWidth="1"/>
    <col min="8" max="8" width="9.85546875" customWidth="1"/>
    <col min="9" max="9" width="15.140625" customWidth="1"/>
    <col min="10" max="10" width="11.28515625" customWidth="1"/>
    <col min="11" max="16" width="7.28515625" customWidth="1"/>
    <col min="17" max="17" width="16.140625" customWidth="1"/>
    <col min="18" max="18" width="16.28515625" customWidth="1"/>
    <col min="19" max="20" width="11.140625" customWidth="1"/>
    <col min="21" max="21" width="0" hidden="1" customWidth="1"/>
  </cols>
  <sheetData>
    <row r="1" spans="1:21">
      <c r="Q1" s="16" t="s">
        <v>17</v>
      </c>
      <c r="R1" s="17"/>
      <c r="S1" s="17"/>
      <c r="T1" s="17"/>
    </row>
    <row r="2" spans="1:21">
      <c r="Q2" s="15" t="s">
        <v>50</v>
      </c>
      <c r="R2" s="15"/>
      <c r="S2" s="15"/>
      <c r="T2" s="15"/>
    </row>
    <row r="3" spans="1:21" ht="7.5" customHeight="1">
      <c r="Q3" s="15"/>
      <c r="R3" s="15"/>
      <c r="S3" s="15"/>
      <c r="T3" s="15"/>
    </row>
    <row r="4" spans="1:21">
      <c r="Q4" s="15"/>
      <c r="R4" s="15"/>
      <c r="S4" s="15"/>
      <c r="T4" s="15"/>
    </row>
    <row r="5" spans="1:21" ht="20.25" customHeight="1">
      <c r="Q5" s="15"/>
      <c r="R5" s="15"/>
      <c r="S5" s="15"/>
      <c r="T5" s="15"/>
    </row>
    <row r="6" spans="1:21" ht="16.5" customHeight="1"/>
    <row r="7" spans="1:21" ht="6.75" hidden="1" customHeight="1"/>
    <row r="8" spans="1:21" ht="18.75">
      <c r="A8" s="13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21" ht="3" customHeight="1"/>
    <row r="11" spans="1:21" s="10" customFormat="1" ht="50.25" customHeight="1">
      <c r="A11" s="23" t="s">
        <v>0</v>
      </c>
      <c r="B11" s="24" t="s">
        <v>42</v>
      </c>
      <c r="C11" s="23" t="s">
        <v>1</v>
      </c>
      <c r="D11" s="21"/>
      <c r="E11" s="23" t="s">
        <v>3</v>
      </c>
      <c r="F11" s="21"/>
      <c r="G11" s="21"/>
      <c r="H11" s="20" t="s">
        <v>5</v>
      </c>
      <c r="I11" s="21"/>
      <c r="J11" s="21"/>
      <c r="K11" s="20" t="s">
        <v>6</v>
      </c>
      <c r="L11" s="21"/>
      <c r="M11" s="21"/>
      <c r="N11" s="20" t="s">
        <v>7</v>
      </c>
      <c r="O11" s="21"/>
      <c r="P11" s="21"/>
      <c r="Q11" s="22" t="s">
        <v>51</v>
      </c>
      <c r="R11" s="27" t="s">
        <v>8</v>
      </c>
      <c r="S11" s="22" t="s">
        <v>9</v>
      </c>
      <c r="T11" s="22" t="s">
        <v>10</v>
      </c>
      <c r="U11" s="5" t="s">
        <v>11</v>
      </c>
    </row>
    <row r="12" spans="1:21" s="10" customFormat="1">
      <c r="A12" s="21"/>
      <c r="B12" s="2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1" s="10" customFormat="1" ht="120">
      <c r="A13" s="21"/>
      <c r="B13" s="25"/>
      <c r="C13" s="22" t="s">
        <v>43</v>
      </c>
      <c r="D13" s="22" t="s">
        <v>44</v>
      </c>
      <c r="E13" s="22" t="s">
        <v>45</v>
      </c>
      <c r="F13" s="22" t="s">
        <v>46</v>
      </c>
      <c r="G13" s="22" t="s">
        <v>47</v>
      </c>
      <c r="H13" s="22" t="s">
        <v>45</v>
      </c>
      <c r="I13" s="22" t="s">
        <v>46</v>
      </c>
      <c r="J13" s="22" t="s">
        <v>47</v>
      </c>
      <c r="K13" s="22" t="s">
        <v>45</v>
      </c>
      <c r="L13" s="22" t="s">
        <v>46</v>
      </c>
      <c r="M13" s="22" t="s">
        <v>47</v>
      </c>
      <c r="N13" s="22" t="s">
        <v>45</v>
      </c>
      <c r="O13" s="22" t="s">
        <v>46</v>
      </c>
      <c r="P13" s="22" t="s">
        <v>47</v>
      </c>
      <c r="Q13" s="21"/>
      <c r="R13" s="21"/>
      <c r="S13" s="21"/>
      <c r="T13" s="21"/>
      <c r="U13" s="5" t="s">
        <v>12</v>
      </c>
    </row>
    <row r="14" spans="1:21" s="10" customFormat="1" ht="30">
      <c r="A14" s="21"/>
      <c r="B14" s="26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5" t="s">
        <v>13</v>
      </c>
    </row>
    <row r="15" spans="1:21">
      <c r="A15" s="1"/>
      <c r="B15" s="1"/>
      <c r="C15" s="2" t="s">
        <v>2</v>
      </c>
      <c r="D15" s="2" t="s">
        <v>2</v>
      </c>
      <c r="E15" s="2" t="s">
        <v>2</v>
      </c>
      <c r="F15" s="2" t="s">
        <v>4</v>
      </c>
      <c r="G15" s="2" t="s">
        <v>4</v>
      </c>
      <c r="H15" s="2" t="s">
        <v>2</v>
      </c>
      <c r="I15" s="2" t="s">
        <v>4</v>
      </c>
      <c r="J15" s="2" t="s">
        <v>4</v>
      </c>
      <c r="K15" s="2" t="s">
        <v>2</v>
      </c>
      <c r="L15" s="2" t="s">
        <v>4</v>
      </c>
      <c r="M15" s="2" t="s">
        <v>4</v>
      </c>
      <c r="N15" s="2" t="s">
        <v>2</v>
      </c>
      <c r="O15" s="2" t="s">
        <v>4</v>
      </c>
      <c r="P15" s="2" t="s">
        <v>4</v>
      </c>
      <c r="Q15" s="2" t="s">
        <v>4</v>
      </c>
      <c r="R15" s="2" t="s">
        <v>4</v>
      </c>
      <c r="S15" s="2" t="s">
        <v>4</v>
      </c>
      <c r="T15" s="2" t="s">
        <v>4</v>
      </c>
    </row>
    <row r="16" spans="1:21">
      <c r="A16" s="18" t="s">
        <v>14</v>
      </c>
      <c r="B16" s="19"/>
      <c r="C16" s="6">
        <f>C17+C22+C26+C28+C33+C37</f>
        <v>12693.47</v>
      </c>
      <c r="D16" s="6">
        <f>D17+D22+D26+D28+D33+D37</f>
        <v>2910.74</v>
      </c>
      <c r="E16" s="6">
        <f>E17+E22+E26+E28+E33+E37</f>
        <v>11762.269999999999</v>
      </c>
      <c r="F16" s="6">
        <f>F17+F22+F26+F28+F33+F37</f>
        <v>272884664</v>
      </c>
      <c r="G16" s="6">
        <v>23200</v>
      </c>
      <c r="H16" s="6">
        <f t="shared" ref="H16:R16" si="0">H17+H22+H26+H28+H33+H37</f>
        <v>931.2</v>
      </c>
      <c r="I16" s="6">
        <f t="shared" si="0"/>
        <v>21603840</v>
      </c>
      <c r="J16" s="6">
        <f t="shared" si="0"/>
        <v>23200</v>
      </c>
      <c r="K16" s="6">
        <f t="shared" si="0"/>
        <v>0</v>
      </c>
      <c r="L16" s="6">
        <f t="shared" si="0"/>
        <v>0</v>
      </c>
      <c r="M16" s="6">
        <f t="shared" si="0"/>
        <v>0</v>
      </c>
      <c r="N16" s="6">
        <f t="shared" si="0"/>
        <v>0</v>
      </c>
      <c r="O16" s="6">
        <f t="shared" si="0"/>
        <v>0</v>
      </c>
      <c r="P16" s="6">
        <f t="shared" si="0"/>
        <v>0</v>
      </c>
      <c r="Q16" s="6">
        <f t="shared" si="0"/>
        <v>294488504</v>
      </c>
      <c r="R16" s="6">
        <f t="shared" si="0"/>
        <v>136933223</v>
      </c>
      <c r="S16" s="6">
        <v>23200</v>
      </c>
      <c r="T16" s="6">
        <v>17400</v>
      </c>
    </row>
    <row r="17" spans="1:20" s="8" customFormat="1">
      <c r="A17" s="18" t="s">
        <v>18</v>
      </c>
      <c r="B17" s="19"/>
      <c r="C17" s="6">
        <v>2418.54</v>
      </c>
      <c r="D17" s="6">
        <v>2381.44</v>
      </c>
      <c r="E17" s="6">
        <v>2418.54</v>
      </c>
      <c r="F17" s="6">
        <v>56110128</v>
      </c>
      <c r="G17" s="6">
        <v>23200</v>
      </c>
      <c r="H17" s="6">
        <v>0</v>
      </c>
      <c r="I17" s="6">
        <v>0</v>
      </c>
      <c r="J17" s="7"/>
      <c r="K17" s="6">
        <v>0</v>
      </c>
      <c r="L17" s="6">
        <v>0</v>
      </c>
      <c r="M17" s="7"/>
      <c r="N17" s="6">
        <v>0</v>
      </c>
      <c r="O17" s="6">
        <v>0</v>
      </c>
      <c r="P17" s="7"/>
      <c r="Q17" s="6">
        <v>56110128</v>
      </c>
      <c r="R17" s="6">
        <v>31915312</v>
      </c>
      <c r="S17" s="6">
        <v>23200</v>
      </c>
      <c r="T17" s="6">
        <v>17400</v>
      </c>
    </row>
    <row r="18" spans="1:20" s="8" customFormat="1" ht="30">
      <c r="A18" s="2">
        <v>1</v>
      </c>
      <c r="B18" s="9" t="s">
        <v>22</v>
      </c>
      <c r="C18" s="4">
        <v>423.5</v>
      </c>
      <c r="D18" s="4">
        <v>423.5</v>
      </c>
      <c r="E18" s="4">
        <v>423.5</v>
      </c>
      <c r="F18" s="4">
        <v>9825200</v>
      </c>
      <c r="G18" s="4">
        <v>23200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9825200</v>
      </c>
      <c r="R18" s="4">
        <v>1255120</v>
      </c>
      <c r="S18" s="4">
        <v>23200</v>
      </c>
      <c r="T18" s="4">
        <v>17400</v>
      </c>
    </row>
    <row r="19" spans="1:20" ht="30">
      <c r="A19" s="2">
        <v>2</v>
      </c>
      <c r="B19" s="9" t="s">
        <v>23</v>
      </c>
      <c r="C19" s="4">
        <v>256.12</v>
      </c>
      <c r="D19" s="4">
        <v>256.12</v>
      </c>
      <c r="E19" s="4">
        <v>256.12</v>
      </c>
      <c r="F19" s="4">
        <v>5941984</v>
      </c>
      <c r="G19" s="4">
        <v>23200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5941984</v>
      </c>
      <c r="R19" s="4">
        <v>3560736</v>
      </c>
      <c r="S19" s="4">
        <v>23200</v>
      </c>
      <c r="T19" s="4">
        <v>17400</v>
      </c>
    </row>
    <row r="20" spans="1:20" ht="30">
      <c r="A20" s="2">
        <v>3</v>
      </c>
      <c r="B20" s="9" t="s">
        <v>24</v>
      </c>
      <c r="C20" s="4">
        <v>866.13</v>
      </c>
      <c r="D20" s="4">
        <v>829.03</v>
      </c>
      <c r="E20" s="4">
        <v>866.13</v>
      </c>
      <c r="F20" s="4">
        <v>20094216</v>
      </c>
      <c r="G20" s="4">
        <v>23200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20094216</v>
      </c>
      <c r="R20" s="4">
        <v>19123064</v>
      </c>
      <c r="S20" s="4">
        <v>23200</v>
      </c>
      <c r="T20" s="4">
        <v>17400</v>
      </c>
    </row>
    <row r="21" spans="1:20" ht="30">
      <c r="A21" s="2">
        <v>4</v>
      </c>
      <c r="B21" s="9" t="s">
        <v>40</v>
      </c>
      <c r="C21" s="4">
        <v>872.79</v>
      </c>
      <c r="D21" s="4">
        <v>872.79</v>
      </c>
      <c r="E21" s="4">
        <v>872.79</v>
      </c>
      <c r="F21" s="4">
        <v>20248728</v>
      </c>
      <c r="G21" s="4">
        <v>23200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20248728</v>
      </c>
      <c r="R21" s="4">
        <v>7976392</v>
      </c>
      <c r="S21" s="4">
        <v>23200</v>
      </c>
      <c r="T21" s="4">
        <v>17400</v>
      </c>
    </row>
    <row r="22" spans="1:20">
      <c r="A22" s="18" t="s">
        <v>19</v>
      </c>
      <c r="B22" s="19"/>
      <c r="C22" s="6">
        <v>2125.8000000000002</v>
      </c>
      <c r="D22" s="6">
        <v>0</v>
      </c>
      <c r="E22" s="6">
        <v>2125.8000000000002</v>
      </c>
      <c r="F22" s="6">
        <v>49318560</v>
      </c>
      <c r="G22" s="6">
        <v>23200</v>
      </c>
      <c r="H22" s="6">
        <v>0</v>
      </c>
      <c r="I22" s="6">
        <v>0</v>
      </c>
      <c r="J22" s="7"/>
      <c r="K22" s="6">
        <v>0</v>
      </c>
      <c r="L22" s="6">
        <v>0</v>
      </c>
      <c r="M22" s="7"/>
      <c r="N22" s="6">
        <v>0</v>
      </c>
      <c r="O22" s="6">
        <v>0</v>
      </c>
      <c r="P22" s="7"/>
      <c r="Q22" s="6">
        <v>49318560</v>
      </c>
      <c r="R22" s="6">
        <v>32560147</v>
      </c>
      <c r="S22" s="6">
        <v>23200</v>
      </c>
      <c r="T22" s="6">
        <v>17400</v>
      </c>
    </row>
    <row r="23" spans="1:20" s="8" customFormat="1" ht="30">
      <c r="A23" s="2">
        <v>5</v>
      </c>
      <c r="B23" s="9" t="s">
        <v>25</v>
      </c>
      <c r="C23" s="4">
        <v>477.8</v>
      </c>
      <c r="D23" s="4">
        <v>0</v>
      </c>
      <c r="E23" s="4">
        <v>477.8</v>
      </c>
      <c r="F23" s="4">
        <v>11084960</v>
      </c>
      <c r="G23" s="4">
        <v>23200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11084960</v>
      </c>
      <c r="R23" s="4">
        <v>7318298</v>
      </c>
      <c r="S23" s="4">
        <v>23200</v>
      </c>
      <c r="T23" s="4">
        <v>17400</v>
      </c>
    </row>
    <row r="24" spans="1:20">
      <c r="A24" s="2">
        <v>6</v>
      </c>
      <c r="B24" s="9" t="s">
        <v>26</v>
      </c>
      <c r="C24" s="4">
        <v>911.7</v>
      </c>
      <c r="D24" s="4">
        <v>0</v>
      </c>
      <c r="E24" s="4">
        <v>911.7</v>
      </c>
      <c r="F24" s="4">
        <v>21151440</v>
      </c>
      <c r="G24" s="4">
        <v>23200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21151440</v>
      </c>
      <c r="R24" s="4">
        <v>13964195</v>
      </c>
      <c r="S24" s="4">
        <v>23200</v>
      </c>
      <c r="T24" s="4">
        <v>17400</v>
      </c>
    </row>
    <row r="25" spans="1:20">
      <c r="A25" s="2">
        <v>7</v>
      </c>
      <c r="B25" s="9" t="s">
        <v>27</v>
      </c>
      <c r="C25" s="4">
        <v>736.3</v>
      </c>
      <c r="D25" s="4">
        <v>0</v>
      </c>
      <c r="E25" s="4">
        <v>736.3</v>
      </c>
      <c r="F25" s="4">
        <v>17082160</v>
      </c>
      <c r="G25" s="4">
        <v>23200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17082160</v>
      </c>
      <c r="R25" s="4">
        <v>11277654</v>
      </c>
      <c r="S25" s="4">
        <v>23200</v>
      </c>
      <c r="T25" s="4">
        <v>17400</v>
      </c>
    </row>
    <row r="26" spans="1:20">
      <c r="A26" s="18" t="s">
        <v>20</v>
      </c>
      <c r="B26" s="19"/>
      <c r="C26" s="6">
        <v>2487.23</v>
      </c>
      <c r="D26" s="6">
        <v>529.29999999999995</v>
      </c>
      <c r="E26" s="6">
        <v>1556.03</v>
      </c>
      <c r="F26" s="6">
        <v>36099896</v>
      </c>
      <c r="G26" s="6">
        <v>23200</v>
      </c>
      <c r="H26" s="6">
        <v>931.2</v>
      </c>
      <c r="I26" s="6">
        <v>21603840</v>
      </c>
      <c r="J26" s="6">
        <v>23200</v>
      </c>
      <c r="K26" s="6">
        <v>0</v>
      </c>
      <c r="L26" s="6">
        <v>0</v>
      </c>
      <c r="M26" s="7"/>
      <c r="N26" s="6">
        <v>0</v>
      </c>
      <c r="O26" s="6">
        <v>0</v>
      </c>
      <c r="P26" s="7"/>
      <c r="Q26" s="6">
        <v>57703736</v>
      </c>
      <c r="R26" s="6">
        <v>72457764</v>
      </c>
      <c r="S26" s="6">
        <v>23200</v>
      </c>
      <c r="T26" s="6">
        <v>17400</v>
      </c>
    </row>
    <row r="27" spans="1:20" s="8" customFormat="1">
      <c r="A27" s="2">
        <v>8</v>
      </c>
      <c r="B27" s="9" t="s">
        <v>41</v>
      </c>
      <c r="C27" s="4">
        <v>2487.23</v>
      </c>
      <c r="D27" s="4">
        <v>529.29999999999995</v>
      </c>
      <c r="E27" s="4">
        <v>1556.03</v>
      </c>
      <c r="F27" s="4">
        <v>36099896</v>
      </c>
      <c r="G27" s="4">
        <v>23200</v>
      </c>
      <c r="H27" s="4">
        <v>931.2</v>
      </c>
      <c r="I27" s="4">
        <v>21603840</v>
      </c>
      <c r="J27" s="4">
        <v>23200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57703736</v>
      </c>
      <c r="R27" s="4">
        <v>72457764</v>
      </c>
      <c r="S27" s="4">
        <v>23200</v>
      </c>
      <c r="T27" s="4">
        <v>17400</v>
      </c>
    </row>
    <row r="28" spans="1:20">
      <c r="A28" s="18" t="s">
        <v>21</v>
      </c>
      <c r="B28" s="19"/>
      <c r="C28" s="6">
        <v>2098</v>
      </c>
      <c r="D28" s="6">
        <v>0</v>
      </c>
      <c r="E28" s="6">
        <v>2098</v>
      </c>
      <c r="F28" s="6">
        <v>48673600</v>
      </c>
      <c r="G28" s="6">
        <v>23200</v>
      </c>
      <c r="H28" s="6">
        <v>0</v>
      </c>
      <c r="I28" s="6">
        <v>0</v>
      </c>
      <c r="J28" s="7"/>
      <c r="K28" s="6">
        <v>0</v>
      </c>
      <c r="L28" s="6">
        <v>0</v>
      </c>
      <c r="M28" s="7"/>
      <c r="N28" s="6">
        <v>0</v>
      </c>
      <c r="O28" s="6">
        <v>0</v>
      </c>
      <c r="P28" s="7"/>
      <c r="Q28" s="6">
        <v>48673600</v>
      </c>
      <c r="R28" s="6">
        <v>0</v>
      </c>
      <c r="S28" s="6">
        <v>23200</v>
      </c>
      <c r="T28" s="6">
        <v>17400</v>
      </c>
    </row>
    <row r="29" spans="1:20" s="8" customFormat="1" ht="30">
      <c r="A29" s="2">
        <v>9</v>
      </c>
      <c r="B29" s="9" t="s">
        <v>28</v>
      </c>
      <c r="C29" s="4">
        <v>502</v>
      </c>
      <c r="D29" s="4">
        <v>0</v>
      </c>
      <c r="E29" s="4">
        <v>502</v>
      </c>
      <c r="F29" s="4">
        <v>11646400</v>
      </c>
      <c r="G29" s="4">
        <v>23200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11646400</v>
      </c>
      <c r="R29" s="4">
        <v>0</v>
      </c>
      <c r="S29" s="4">
        <v>23200</v>
      </c>
      <c r="T29" s="4">
        <v>17400</v>
      </c>
    </row>
    <row r="30" spans="1:20" ht="30" customHeight="1">
      <c r="A30" s="2">
        <v>10</v>
      </c>
      <c r="B30" s="9" t="s">
        <v>29</v>
      </c>
      <c r="C30" s="4">
        <v>592</v>
      </c>
      <c r="D30" s="4">
        <v>0</v>
      </c>
      <c r="E30" s="4">
        <v>592</v>
      </c>
      <c r="F30" s="4">
        <v>13734400</v>
      </c>
      <c r="G30" s="4">
        <v>23200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13734400</v>
      </c>
      <c r="R30" s="4">
        <v>0</v>
      </c>
      <c r="S30" s="4">
        <v>23200</v>
      </c>
      <c r="T30" s="4">
        <v>17400</v>
      </c>
    </row>
    <row r="31" spans="1:20" ht="30">
      <c r="A31" s="2">
        <v>11</v>
      </c>
      <c r="B31" s="9" t="s">
        <v>30</v>
      </c>
      <c r="C31" s="4">
        <v>502</v>
      </c>
      <c r="D31" s="4">
        <v>0</v>
      </c>
      <c r="E31" s="4">
        <v>502</v>
      </c>
      <c r="F31" s="4">
        <v>11646400</v>
      </c>
      <c r="G31" s="4">
        <v>23200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11646400</v>
      </c>
      <c r="R31" s="4">
        <v>0</v>
      </c>
      <c r="S31" s="4">
        <v>23200</v>
      </c>
      <c r="T31" s="4">
        <v>17400</v>
      </c>
    </row>
    <row r="32" spans="1:20" ht="30">
      <c r="A32" s="2">
        <v>12</v>
      </c>
      <c r="B32" s="9" t="s">
        <v>31</v>
      </c>
      <c r="C32" s="4">
        <v>502</v>
      </c>
      <c r="D32" s="4">
        <v>0</v>
      </c>
      <c r="E32" s="4">
        <v>502</v>
      </c>
      <c r="F32" s="4">
        <v>11646400</v>
      </c>
      <c r="G32" s="4">
        <v>23200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11646400</v>
      </c>
      <c r="R32" s="4">
        <v>0</v>
      </c>
      <c r="S32" s="4">
        <v>23200</v>
      </c>
      <c r="T32" s="4">
        <v>17400</v>
      </c>
    </row>
    <row r="33" spans="1:20">
      <c r="A33" s="18" t="s">
        <v>15</v>
      </c>
      <c r="B33" s="19"/>
      <c r="C33" s="6">
        <v>1434</v>
      </c>
      <c r="D33" s="6">
        <v>0</v>
      </c>
      <c r="E33" s="6">
        <v>1434</v>
      </c>
      <c r="F33" s="6">
        <v>33268800</v>
      </c>
      <c r="G33" s="6">
        <v>23200</v>
      </c>
      <c r="H33" s="6">
        <v>0</v>
      </c>
      <c r="I33" s="6">
        <v>0</v>
      </c>
      <c r="J33" s="7"/>
      <c r="K33" s="6">
        <v>0</v>
      </c>
      <c r="L33" s="6">
        <v>0</v>
      </c>
      <c r="M33" s="7"/>
      <c r="N33" s="6">
        <v>0</v>
      </c>
      <c r="O33" s="6">
        <v>0</v>
      </c>
      <c r="P33" s="7"/>
      <c r="Q33" s="6">
        <v>33268800</v>
      </c>
      <c r="R33" s="6">
        <v>0</v>
      </c>
      <c r="S33" s="6">
        <v>23200</v>
      </c>
      <c r="T33" s="6">
        <v>17400</v>
      </c>
    </row>
    <row r="34" spans="1:20" s="8" customFormat="1">
      <c r="A34" s="2">
        <v>13</v>
      </c>
      <c r="B34" s="9" t="s">
        <v>32</v>
      </c>
      <c r="C34" s="4">
        <v>302</v>
      </c>
      <c r="D34" s="4">
        <v>0</v>
      </c>
      <c r="E34" s="4">
        <v>302</v>
      </c>
      <c r="F34" s="4">
        <v>7006400</v>
      </c>
      <c r="G34" s="4">
        <v>23200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7006400</v>
      </c>
      <c r="R34" s="4">
        <v>0</v>
      </c>
      <c r="S34" s="4">
        <v>23200</v>
      </c>
      <c r="T34" s="4">
        <v>17400</v>
      </c>
    </row>
    <row r="35" spans="1:20" ht="30">
      <c r="A35" s="2">
        <v>14</v>
      </c>
      <c r="B35" s="9" t="s">
        <v>33</v>
      </c>
      <c r="C35" s="4">
        <v>688</v>
      </c>
      <c r="D35" s="4">
        <v>0</v>
      </c>
      <c r="E35" s="4">
        <v>688</v>
      </c>
      <c r="F35" s="4">
        <v>15961600</v>
      </c>
      <c r="G35" s="4">
        <v>23200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15961600</v>
      </c>
      <c r="R35" s="4">
        <v>0</v>
      </c>
      <c r="S35" s="4">
        <v>23200</v>
      </c>
      <c r="T35" s="4">
        <v>17400</v>
      </c>
    </row>
    <row r="36" spans="1:20" ht="30">
      <c r="A36" s="2">
        <v>15</v>
      </c>
      <c r="B36" s="9" t="s">
        <v>34</v>
      </c>
      <c r="C36" s="4">
        <v>444</v>
      </c>
      <c r="D36" s="4">
        <v>0</v>
      </c>
      <c r="E36" s="4">
        <v>444</v>
      </c>
      <c r="F36" s="4">
        <v>10300800</v>
      </c>
      <c r="G36" s="4">
        <v>23200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10300800</v>
      </c>
      <c r="R36" s="4">
        <v>0</v>
      </c>
      <c r="S36" s="4">
        <v>23200</v>
      </c>
      <c r="T36" s="4">
        <v>17400</v>
      </c>
    </row>
    <row r="37" spans="1:20">
      <c r="A37" s="18" t="s">
        <v>16</v>
      </c>
      <c r="B37" s="19"/>
      <c r="C37" s="6">
        <v>2129.9</v>
      </c>
      <c r="D37" s="6">
        <v>0</v>
      </c>
      <c r="E37" s="6">
        <v>2129.9</v>
      </c>
      <c r="F37" s="6">
        <v>49413680</v>
      </c>
      <c r="G37" s="6">
        <v>23200</v>
      </c>
      <c r="H37" s="6">
        <v>0</v>
      </c>
      <c r="I37" s="6">
        <v>0</v>
      </c>
      <c r="J37" s="7"/>
      <c r="K37" s="6">
        <v>0</v>
      </c>
      <c r="L37" s="6">
        <v>0</v>
      </c>
      <c r="M37" s="7"/>
      <c r="N37" s="6">
        <v>0</v>
      </c>
      <c r="O37" s="6">
        <v>0</v>
      </c>
      <c r="P37" s="7"/>
      <c r="Q37" s="6">
        <v>49413680</v>
      </c>
      <c r="R37" s="6">
        <v>0</v>
      </c>
      <c r="S37" s="6">
        <v>23200</v>
      </c>
      <c r="T37" s="6">
        <v>17400</v>
      </c>
    </row>
    <row r="38" spans="1:20" s="8" customFormat="1">
      <c r="A38" s="2">
        <v>16</v>
      </c>
      <c r="B38" s="9" t="s">
        <v>35</v>
      </c>
      <c r="C38" s="4">
        <v>425.98</v>
      </c>
      <c r="D38" s="4">
        <v>0</v>
      </c>
      <c r="E38" s="4">
        <v>425.98</v>
      </c>
      <c r="F38" s="4">
        <v>9882736</v>
      </c>
      <c r="G38" s="4">
        <v>23200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9882736</v>
      </c>
      <c r="R38" s="4">
        <v>0</v>
      </c>
      <c r="S38" s="4">
        <v>23200</v>
      </c>
      <c r="T38" s="4">
        <v>17400</v>
      </c>
    </row>
    <row r="39" spans="1:20">
      <c r="A39" s="2">
        <v>17</v>
      </c>
      <c r="B39" s="9" t="s">
        <v>36</v>
      </c>
      <c r="C39" s="4">
        <v>425.98</v>
      </c>
      <c r="D39" s="4">
        <v>0</v>
      </c>
      <c r="E39" s="4">
        <v>425.98</v>
      </c>
      <c r="F39" s="4">
        <v>9882736</v>
      </c>
      <c r="G39" s="4">
        <v>23200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9882736</v>
      </c>
      <c r="R39" s="4">
        <v>0</v>
      </c>
      <c r="S39" s="4">
        <v>23200</v>
      </c>
      <c r="T39" s="4">
        <v>17400</v>
      </c>
    </row>
    <row r="40" spans="1:20">
      <c r="A40" s="2">
        <v>18</v>
      </c>
      <c r="B40" s="9" t="s">
        <v>37</v>
      </c>
      <c r="C40" s="4">
        <v>425.98</v>
      </c>
      <c r="D40" s="4">
        <v>0</v>
      </c>
      <c r="E40" s="4">
        <v>425.98</v>
      </c>
      <c r="F40" s="4">
        <v>9882736</v>
      </c>
      <c r="G40" s="4">
        <v>23200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9882736</v>
      </c>
      <c r="R40" s="4">
        <v>0</v>
      </c>
      <c r="S40" s="4">
        <v>23200</v>
      </c>
      <c r="T40" s="4">
        <v>17400</v>
      </c>
    </row>
    <row r="41" spans="1:20">
      <c r="A41" s="2">
        <v>19</v>
      </c>
      <c r="B41" s="9" t="s">
        <v>38</v>
      </c>
      <c r="C41" s="4">
        <v>638.97</v>
      </c>
      <c r="D41" s="4">
        <v>0</v>
      </c>
      <c r="E41" s="4">
        <v>638.97</v>
      </c>
      <c r="F41" s="4">
        <v>14824104</v>
      </c>
      <c r="G41" s="4">
        <v>23200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14824104</v>
      </c>
      <c r="R41" s="4">
        <v>0</v>
      </c>
      <c r="S41" s="4">
        <v>23200</v>
      </c>
      <c r="T41" s="4">
        <v>17400</v>
      </c>
    </row>
    <row r="42" spans="1:20">
      <c r="A42" s="2">
        <v>20</v>
      </c>
      <c r="B42" s="9" t="s">
        <v>39</v>
      </c>
      <c r="C42" s="4">
        <v>212.99</v>
      </c>
      <c r="D42" s="4">
        <v>0</v>
      </c>
      <c r="E42" s="4">
        <v>212.99</v>
      </c>
      <c r="F42" s="4">
        <v>4941368</v>
      </c>
      <c r="G42" s="4">
        <v>23200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4941368</v>
      </c>
      <c r="R42" s="4">
        <v>0</v>
      </c>
      <c r="S42" s="4">
        <v>23200</v>
      </c>
      <c r="T42" s="4">
        <v>17400</v>
      </c>
    </row>
    <row r="43" spans="1:20">
      <c r="C43" s="3"/>
      <c r="D43" s="3"/>
      <c r="E43" s="3"/>
      <c r="F43" s="3"/>
      <c r="G43" s="3"/>
      <c r="H43" s="3"/>
      <c r="I43" s="11"/>
      <c r="J43" s="11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29.25" customHeight="1"/>
    <row r="45" spans="1:20">
      <c r="A45" s="12" t="s">
        <v>48</v>
      </c>
    </row>
  </sheetData>
  <mergeCells count="35">
    <mergeCell ref="A28:B28"/>
    <mergeCell ref="A33:B33"/>
    <mergeCell ref="A37:B37"/>
    <mergeCell ref="A16:B16"/>
    <mergeCell ref="A17:B17"/>
    <mergeCell ref="A22:B22"/>
    <mergeCell ref="S11:S14"/>
    <mergeCell ref="J13:J14"/>
    <mergeCell ref="K11:M12"/>
    <mergeCell ref="K13:K14"/>
    <mergeCell ref="L13:L14"/>
    <mergeCell ref="M13:M14"/>
    <mergeCell ref="E13:E14"/>
    <mergeCell ref="F13:F14"/>
    <mergeCell ref="G13:G14"/>
    <mergeCell ref="I13:I14"/>
    <mergeCell ref="A11:A14"/>
    <mergeCell ref="B11:B14"/>
    <mergeCell ref="C11:D12"/>
    <mergeCell ref="A8:Q8"/>
    <mergeCell ref="Q2:T5"/>
    <mergeCell ref="Q1:T1"/>
    <mergeCell ref="A26:B26"/>
    <mergeCell ref="N11:P12"/>
    <mergeCell ref="N13:N14"/>
    <mergeCell ref="O13:O14"/>
    <mergeCell ref="P13:P14"/>
    <mergeCell ref="H11:J12"/>
    <mergeCell ref="H13:H14"/>
    <mergeCell ref="T11:T14"/>
    <mergeCell ref="Q11:Q14"/>
    <mergeCell ref="R11:R14"/>
    <mergeCell ref="C13:C14"/>
    <mergeCell ref="D13:D14"/>
    <mergeCell ref="E11:G12"/>
  </mergeCells>
  <phoneticPr fontId="0" type="noConversion"/>
  <printOptions horizontalCentered="1"/>
  <pageMargins left="0.70866141732283472" right="0.70866141732283472" top="0.48515625000000001" bottom="0.59055118110236227" header="0.31496062992125984" footer="0.31496062992125984"/>
  <pageSetup paperSize="9" scale="54" fitToHeight="1000" orientation="landscape" verticalDpi="0" r:id="rId1"/>
  <headerFooter differentFirst="1">
    <oddFooter>&amp;L&amp;P&amp;Rприл(2ав)08-07-11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2013-03-27T09:35:41Z</cp:lastPrinted>
  <dcterms:created xsi:type="dcterms:W3CDTF">2011-07-08T14:56:48Z</dcterms:created>
  <dcterms:modified xsi:type="dcterms:W3CDTF">2013-03-27T09:36:54Z</dcterms:modified>
</cp:coreProperties>
</file>